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Updated Design" sheetId="4" r:id="rId1"/>
    <sheet name="Sheet1" sheetId="5" r:id="rId2"/>
  </sheets>
  <calcPr calcId="125725"/>
</workbook>
</file>

<file path=xl/calcChain.xml><?xml version="1.0" encoding="utf-8"?>
<calcChain xmlns="http://schemas.openxmlformats.org/spreadsheetml/2006/main">
  <c r="O3" i="4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M3"/>
  <c r="L3"/>
  <c r="K3"/>
  <c r="O2"/>
  <c r="N2"/>
  <c r="M2"/>
  <c r="L2"/>
  <c r="K2"/>
  <c r="G13" i="5"/>
  <c r="G12"/>
  <c r="G11"/>
  <c r="G10"/>
  <c r="G9"/>
  <c r="G8"/>
  <c r="G7"/>
  <c r="G6"/>
  <c r="G5"/>
  <c r="G4"/>
  <c r="G3"/>
  <c r="G2"/>
  <c r="H21" i="4"/>
  <c r="H22"/>
  <c r="H23"/>
  <c r="H24"/>
  <c r="H25"/>
  <c r="H26"/>
  <c r="H27"/>
  <c r="H28"/>
  <c r="H29"/>
  <c r="H30"/>
  <c r="H20"/>
  <c r="H19"/>
  <c r="H4"/>
  <c r="H5"/>
  <c r="H6"/>
  <c r="H7"/>
  <c r="H8"/>
  <c r="H9"/>
  <c r="H10"/>
  <c r="H11"/>
  <c r="H12"/>
  <c r="H13"/>
  <c r="H14"/>
  <c r="H15"/>
  <c r="H16"/>
  <c r="H17"/>
  <c r="H18"/>
  <c r="H3"/>
  <c r="H2"/>
</calcChain>
</file>

<file path=xl/sharedStrings.xml><?xml version="1.0" encoding="utf-8"?>
<sst xmlns="http://schemas.openxmlformats.org/spreadsheetml/2006/main" count="73" uniqueCount="37">
  <si>
    <t xml:space="preserve">Val-Tyr-Val </t>
  </si>
  <si>
    <t xml:space="preserve">Trp-Gly </t>
  </si>
  <si>
    <t xml:space="preserve">Phe </t>
  </si>
  <si>
    <t>Maltoheptaose</t>
  </si>
  <si>
    <t xml:space="preserve">Propanol </t>
  </si>
  <si>
    <t>Mixture 12</t>
  </si>
  <si>
    <t>Mixture 1</t>
  </si>
  <si>
    <t>Mixture 2</t>
  </si>
  <si>
    <t>Mixture 3</t>
  </si>
  <si>
    <t>Mixture 4</t>
  </si>
  <si>
    <t>Mixture 5</t>
  </si>
  <si>
    <t>Mixture 6</t>
  </si>
  <si>
    <t>Mixture 7</t>
  </si>
  <si>
    <t>Mixture 8</t>
  </si>
  <si>
    <t>Mixture 9</t>
  </si>
  <si>
    <t>Mixture 10</t>
  </si>
  <si>
    <t>Mixture 11</t>
  </si>
  <si>
    <t>Mixture 13</t>
  </si>
  <si>
    <t>Mixture 14</t>
  </si>
  <si>
    <t>Mixture 15</t>
  </si>
  <si>
    <t>Mixture 16</t>
  </si>
  <si>
    <t>Mixture 17</t>
  </si>
  <si>
    <t>Buffer</t>
  </si>
  <si>
    <t>Total</t>
  </si>
  <si>
    <t>Mixture 18</t>
  </si>
  <si>
    <t>Mixture 19</t>
  </si>
  <si>
    <t>Mixture 20</t>
  </si>
  <si>
    <t>Mixture 21</t>
  </si>
  <si>
    <t>Mixture 22</t>
  </si>
  <si>
    <t>Mixture 23</t>
  </si>
  <si>
    <t>Mixture 24</t>
  </si>
  <si>
    <t>Mixture 25</t>
  </si>
  <si>
    <t>Mixture 26</t>
  </si>
  <si>
    <t>Mixture 27</t>
  </si>
  <si>
    <t>Mixture 28</t>
  </si>
  <si>
    <t>Mixture 29</t>
  </si>
  <si>
    <t>NEW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</si>
</sst>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K30" sqref="K30"/>
    </sheetView>
  </sheetViews>
  <sheetFormatPr defaultRowHeight="15"/>
  <cols>
    <col min="1" max="1" width="10.5703125" bestFit="1" customWidth="1"/>
    <col min="2" max="2" width="11.28515625" bestFit="1" customWidth="1"/>
    <col min="5" max="5" width="14.7109375" bestFit="1" customWidth="1"/>
    <col min="11" max="11" width="11.28515625" bestFit="1" customWidth="1"/>
    <col min="14" max="14" width="14.7109375" bestFit="1" customWidth="1"/>
  </cols>
  <sheetData>
    <row r="1" spans="1:17" ht="15.75" thickBot="1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22</v>
      </c>
      <c r="H1" s="2" t="s">
        <v>23</v>
      </c>
      <c r="K1" s="2" t="s">
        <v>0</v>
      </c>
      <c r="L1" s="2" t="s">
        <v>1</v>
      </c>
      <c r="M1" s="2" t="s">
        <v>2</v>
      </c>
      <c r="N1" s="2" t="s">
        <v>3</v>
      </c>
      <c r="O1" s="2" t="s">
        <v>4</v>
      </c>
      <c r="P1" s="2" t="s">
        <v>22</v>
      </c>
      <c r="Q1" s="2" t="s">
        <v>23</v>
      </c>
    </row>
    <row r="2" spans="1:17" ht="15.75" thickTop="1">
      <c r="A2" s="6" t="s">
        <v>6</v>
      </c>
      <c r="B2" s="9">
        <v>300</v>
      </c>
      <c r="C2" s="9">
        <v>0</v>
      </c>
      <c r="D2" s="9">
        <v>0</v>
      </c>
      <c r="E2" s="9">
        <v>0</v>
      </c>
      <c r="F2" s="9">
        <v>0</v>
      </c>
      <c r="G2" s="9">
        <v>600</v>
      </c>
      <c r="H2" s="9">
        <f>SUM(B2:G2)</f>
        <v>900</v>
      </c>
      <c r="K2">
        <f>B2/H2*15</f>
        <v>5</v>
      </c>
      <c r="L2">
        <f>C2/H2*15</f>
        <v>0</v>
      </c>
      <c r="M2">
        <f>D2/H2*15</f>
        <v>0</v>
      </c>
      <c r="N2">
        <f>E2/H2*15</f>
        <v>0</v>
      </c>
      <c r="O2">
        <f>F2/H2*15</f>
        <v>0</v>
      </c>
    </row>
    <row r="3" spans="1:17" s="5" customFormat="1">
      <c r="A3" s="10" t="s">
        <v>7</v>
      </c>
      <c r="B3" s="11">
        <v>0</v>
      </c>
      <c r="C3" s="11">
        <v>300</v>
      </c>
      <c r="D3" s="11">
        <v>0</v>
      </c>
      <c r="E3" s="11">
        <v>0</v>
      </c>
      <c r="F3" s="11">
        <v>0</v>
      </c>
      <c r="G3" s="11">
        <v>600</v>
      </c>
      <c r="H3" s="11">
        <f>SUM(B3:G3)</f>
        <v>900</v>
      </c>
      <c r="K3" s="5">
        <f>B3/H3*15</f>
        <v>0</v>
      </c>
      <c r="L3" s="5">
        <f>C3/H3*15</f>
        <v>5</v>
      </c>
      <c r="M3">
        <f>D3/H3*15</f>
        <v>0</v>
      </c>
      <c r="N3">
        <f t="shared" ref="N3:N30" si="0">E3/H3*15</f>
        <v>0</v>
      </c>
      <c r="O3">
        <f t="shared" ref="O3:O30" si="1">F3/H3*15</f>
        <v>0</v>
      </c>
    </row>
    <row r="4" spans="1:17">
      <c r="A4" s="6" t="s">
        <v>8</v>
      </c>
      <c r="B4" s="9">
        <v>0</v>
      </c>
      <c r="C4" s="9">
        <v>0</v>
      </c>
      <c r="D4" s="9">
        <v>300</v>
      </c>
      <c r="E4" s="9">
        <v>0</v>
      </c>
      <c r="F4" s="9">
        <v>0</v>
      </c>
      <c r="G4" s="9">
        <v>600</v>
      </c>
      <c r="H4" s="9">
        <f t="shared" ref="H4:H18" si="2">SUM(B4:G4)</f>
        <v>900</v>
      </c>
      <c r="K4" s="5">
        <f t="shared" ref="K4:K30" si="3">B4/H4*15</f>
        <v>0</v>
      </c>
      <c r="L4" s="5">
        <f t="shared" ref="L4:L30" si="4">C4/H4*15</f>
        <v>0</v>
      </c>
      <c r="M4">
        <f t="shared" ref="M4:M30" si="5">D4/H4*15</f>
        <v>5</v>
      </c>
      <c r="N4">
        <f t="shared" si="0"/>
        <v>0</v>
      </c>
      <c r="O4">
        <f t="shared" si="1"/>
        <v>0</v>
      </c>
    </row>
    <row r="5" spans="1:17">
      <c r="A5" s="6" t="s">
        <v>9</v>
      </c>
      <c r="B5" s="9">
        <v>0</v>
      </c>
      <c r="C5" s="9">
        <v>0</v>
      </c>
      <c r="D5" s="9">
        <v>0</v>
      </c>
      <c r="E5" s="9">
        <v>300</v>
      </c>
      <c r="F5" s="9">
        <v>0</v>
      </c>
      <c r="G5" s="9">
        <v>600</v>
      </c>
      <c r="H5" s="9">
        <f t="shared" si="2"/>
        <v>900</v>
      </c>
      <c r="K5" s="5">
        <f t="shared" si="3"/>
        <v>0</v>
      </c>
      <c r="L5" s="5">
        <f t="shared" si="4"/>
        <v>0</v>
      </c>
      <c r="M5">
        <f t="shared" si="5"/>
        <v>0</v>
      </c>
      <c r="N5">
        <f t="shared" si="0"/>
        <v>5</v>
      </c>
      <c r="O5">
        <f t="shared" si="1"/>
        <v>0</v>
      </c>
    </row>
    <row r="6" spans="1:17">
      <c r="A6" s="6" t="s">
        <v>10</v>
      </c>
      <c r="B6" s="9">
        <v>0</v>
      </c>
      <c r="C6" s="9">
        <v>0</v>
      </c>
      <c r="D6" s="9">
        <v>0</v>
      </c>
      <c r="E6" s="9">
        <v>0</v>
      </c>
      <c r="F6" s="9">
        <v>300</v>
      </c>
      <c r="G6" s="9">
        <v>600</v>
      </c>
      <c r="H6" s="9">
        <f t="shared" si="2"/>
        <v>900</v>
      </c>
      <c r="K6" s="5">
        <f t="shared" si="3"/>
        <v>0</v>
      </c>
      <c r="L6" s="5">
        <f t="shared" si="4"/>
        <v>0</v>
      </c>
      <c r="M6">
        <f t="shared" si="5"/>
        <v>0</v>
      </c>
      <c r="N6">
        <f t="shared" si="0"/>
        <v>0</v>
      </c>
      <c r="O6">
        <f t="shared" si="1"/>
        <v>5</v>
      </c>
    </row>
    <row r="7" spans="1:17">
      <c r="A7" s="4" t="s">
        <v>11</v>
      </c>
      <c r="B7" s="1">
        <v>75</v>
      </c>
      <c r="C7" s="1">
        <v>300</v>
      </c>
      <c r="D7" s="1">
        <v>225</v>
      </c>
      <c r="E7" s="1">
        <v>225</v>
      </c>
      <c r="F7" s="1">
        <v>0</v>
      </c>
      <c r="G7" s="1">
        <v>75</v>
      </c>
      <c r="H7" s="1">
        <f t="shared" si="2"/>
        <v>900</v>
      </c>
      <c r="K7" s="5">
        <f t="shared" si="3"/>
        <v>1.25</v>
      </c>
      <c r="L7" s="5">
        <f t="shared" si="4"/>
        <v>5</v>
      </c>
      <c r="M7">
        <f t="shared" si="5"/>
        <v>3.75</v>
      </c>
      <c r="N7">
        <f t="shared" si="0"/>
        <v>3.75</v>
      </c>
      <c r="O7">
        <f t="shared" si="1"/>
        <v>0</v>
      </c>
    </row>
    <row r="8" spans="1:17">
      <c r="A8" s="4" t="s">
        <v>12</v>
      </c>
      <c r="B8" s="1">
        <v>225</v>
      </c>
      <c r="C8" s="1">
        <v>75</v>
      </c>
      <c r="D8" s="1">
        <v>300</v>
      </c>
      <c r="E8" s="1">
        <v>75</v>
      </c>
      <c r="F8" s="1">
        <v>0</v>
      </c>
      <c r="G8" s="1">
        <v>225</v>
      </c>
      <c r="H8" s="1">
        <f t="shared" si="2"/>
        <v>900</v>
      </c>
      <c r="K8" s="5">
        <f t="shared" si="3"/>
        <v>3.75</v>
      </c>
      <c r="L8" s="5">
        <f t="shared" si="4"/>
        <v>1.25</v>
      </c>
      <c r="M8">
        <f t="shared" si="5"/>
        <v>5</v>
      </c>
      <c r="N8">
        <f t="shared" si="0"/>
        <v>1.25</v>
      </c>
      <c r="O8">
        <f t="shared" si="1"/>
        <v>0</v>
      </c>
    </row>
    <row r="9" spans="1:17">
      <c r="A9" s="4" t="s">
        <v>13</v>
      </c>
      <c r="B9" s="1">
        <v>150</v>
      </c>
      <c r="C9" s="1">
        <v>300</v>
      </c>
      <c r="D9" s="1">
        <v>150</v>
      </c>
      <c r="E9" s="1">
        <v>75</v>
      </c>
      <c r="F9" s="1">
        <v>0</v>
      </c>
      <c r="G9" s="1">
        <v>225</v>
      </c>
      <c r="H9" s="1">
        <f t="shared" si="2"/>
        <v>900</v>
      </c>
      <c r="K9" s="5">
        <f t="shared" si="3"/>
        <v>2.5</v>
      </c>
      <c r="L9" s="5">
        <f t="shared" si="4"/>
        <v>5</v>
      </c>
      <c r="M9">
        <f t="shared" si="5"/>
        <v>2.5</v>
      </c>
      <c r="N9">
        <f t="shared" si="0"/>
        <v>1.25</v>
      </c>
      <c r="O9">
        <f t="shared" si="1"/>
        <v>0</v>
      </c>
    </row>
    <row r="10" spans="1:17">
      <c r="A10" s="4" t="s">
        <v>14</v>
      </c>
      <c r="B10" s="1">
        <v>300</v>
      </c>
      <c r="C10" s="1">
        <v>225</v>
      </c>
      <c r="D10" s="1">
        <v>150</v>
      </c>
      <c r="E10" s="1">
        <v>225</v>
      </c>
      <c r="F10" s="1">
        <v>0</v>
      </c>
      <c r="G10" s="1">
        <v>0</v>
      </c>
      <c r="H10" s="1">
        <f t="shared" si="2"/>
        <v>900</v>
      </c>
      <c r="K10" s="5">
        <f t="shared" si="3"/>
        <v>5</v>
      </c>
      <c r="L10" s="5">
        <f t="shared" si="4"/>
        <v>3.75</v>
      </c>
      <c r="M10">
        <f t="shared" si="5"/>
        <v>2.5</v>
      </c>
      <c r="N10">
        <f t="shared" si="0"/>
        <v>3.75</v>
      </c>
      <c r="O10">
        <f t="shared" si="1"/>
        <v>0</v>
      </c>
    </row>
    <row r="11" spans="1:17">
      <c r="A11" s="4" t="s">
        <v>15</v>
      </c>
      <c r="B11" s="1">
        <v>225</v>
      </c>
      <c r="C11" s="1">
        <v>225</v>
      </c>
      <c r="D11" s="1">
        <v>300</v>
      </c>
      <c r="E11" s="1">
        <v>0</v>
      </c>
      <c r="F11" s="1">
        <v>75</v>
      </c>
      <c r="G11" s="1">
        <v>75</v>
      </c>
      <c r="H11" s="1">
        <f t="shared" si="2"/>
        <v>900</v>
      </c>
      <c r="K11" s="5">
        <f t="shared" si="3"/>
        <v>3.75</v>
      </c>
      <c r="L11" s="5">
        <f t="shared" si="4"/>
        <v>3.75</v>
      </c>
      <c r="M11">
        <f t="shared" si="5"/>
        <v>5</v>
      </c>
      <c r="N11">
        <f t="shared" si="0"/>
        <v>0</v>
      </c>
      <c r="O11">
        <f t="shared" si="1"/>
        <v>1.25</v>
      </c>
    </row>
    <row r="12" spans="1:17">
      <c r="A12" s="4" t="s">
        <v>16</v>
      </c>
      <c r="B12" s="1">
        <v>375</v>
      </c>
      <c r="C12" s="1">
        <v>75</v>
      </c>
      <c r="D12" s="1">
        <v>75</v>
      </c>
      <c r="E12" s="1">
        <v>0</v>
      </c>
      <c r="F12" s="1">
        <v>150</v>
      </c>
      <c r="G12" s="1">
        <v>225</v>
      </c>
      <c r="H12" s="1">
        <f t="shared" si="2"/>
        <v>900</v>
      </c>
      <c r="K12" s="5">
        <f t="shared" si="3"/>
        <v>6.25</v>
      </c>
      <c r="L12" s="5">
        <f t="shared" si="4"/>
        <v>1.25</v>
      </c>
      <c r="M12">
        <f t="shared" si="5"/>
        <v>1.25</v>
      </c>
      <c r="N12">
        <f t="shared" si="0"/>
        <v>0</v>
      </c>
      <c r="O12">
        <f t="shared" si="1"/>
        <v>2.5</v>
      </c>
    </row>
    <row r="13" spans="1:17">
      <c r="A13" s="4" t="s">
        <v>5</v>
      </c>
      <c r="B13" s="1">
        <v>75</v>
      </c>
      <c r="C13" s="1">
        <v>300</v>
      </c>
      <c r="D13" s="1">
        <v>150</v>
      </c>
      <c r="E13" s="1">
        <v>0</v>
      </c>
      <c r="F13" s="1">
        <v>300</v>
      </c>
      <c r="G13" s="1">
        <v>75</v>
      </c>
      <c r="H13" s="1">
        <f t="shared" si="2"/>
        <v>900</v>
      </c>
      <c r="K13" s="5">
        <f t="shared" si="3"/>
        <v>1.25</v>
      </c>
      <c r="L13" s="5">
        <f t="shared" si="4"/>
        <v>5</v>
      </c>
      <c r="M13">
        <f t="shared" si="5"/>
        <v>2.5</v>
      </c>
      <c r="N13">
        <f t="shared" si="0"/>
        <v>0</v>
      </c>
      <c r="O13">
        <f t="shared" si="1"/>
        <v>5</v>
      </c>
    </row>
    <row r="14" spans="1:17">
      <c r="A14" s="4" t="s">
        <v>17</v>
      </c>
      <c r="B14" s="1">
        <v>150</v>
      </c>
      <c r="C14" s="1">
        <v>375</v>
      </c>
      <c r="D14" s="1">
        <v>150</v>
      </c>
      <c r="E14" s="1">
        <v>0</v>
      </c>
      <c r="F14" s="1">
        <v>150</v>
      </c>
      <c r="G14" s="1">
        <v>75</v>
      </c>
      <c r="H14" s="1">
        <f t="shared" si="2"/>
        <v>900</v>
      </c>
      <c r="K14" s="5">
        <f t="shared" si="3"/>
        <v>2.5</v>
      </c>
      <c r="L14" s="5">
        <f t="shared" si="4"/>
        <v>6.25</v>
      </c>
      <c r="M14">
        <f t="shared" si="5"/>
        <v>2.5</v>
      </c>
      <c r="N14">
        <f t="shared" si="0"/>
        <v>0</v>
      </c>
      <c r="O14">
        <f t="shared" si="1"/>
        <v>2.5</v>
      </c>
    </row>
    <row r="15" spans="1:17">
      <c r="A15" s="4" t="s">
        <v>18</v>
      </c>
      <c r="B15" s="1">
        <v>300</v>
      </c>
      <c r="C15" s="1">
        <v>75</v>
      </c>
      <c r="D15" s="1">
        <v>225</v>
      </c>
      <c r="E15" s="1">
        <v>75</v>
      </c>
      <c r="F15" s="1">
        <v>225</v>
      </c>
      <c r="G15" s="1">
        <v>0</v>
      </c>
      <c r="H15" s="1">
        <f t="shared" si="2"/>
        <v>900</v>
      </c>
      <c r="K15" s="5">
        <f t="shared" si="3"/>
        <v>5</v>
      </c>
      <c r="L15" s="5">
        <f t="shared" si="4"/>
        <v>1.25</v>
      </c>
      <c r="M15">
        <f t="shared" si="5"/>
        <v>3.75</v>
      </c>
      <c r="N15">
        <f t="shared" si="0"/>
        <v>1.25</v>
      </c>
      <c r="O15">
        <f t="shared" si="1"/>
        <v>3.75</v>
      </c>
    </row>
    <row r="16" spans="1:17">
      <c r="A16" s="4" t="s">
        <v>19</v>
      </c>
      <c r="B16" s="1">
        <v>75</v>
      </c>
      <c r="C16" s="1">
        <v>225</v>
      </c>
      <c r="D16" s="1">
        <v>150</v>
      </c>
      <c r="E16" s="1">
        <v>150</v>
      </c>
      <c r="F16" s="1">
        <v>150</v>
      </c>
      <c r="G16" s="1">
        <v>150</v>
      </c>
      <c r="H16" s="1">
        <f t="shared" si="2"/>
        <v>900</v>
      </c>
      <c r="K16" s="5">
        <f t="shared" si="3"/>
        <v>1.25</v>
      </c>
      <c r="L16" s="5">
        <f t="shared" si="4"/>
        <v>3.75</v>
      </c>
      <c r="M16">
        <f t="shared" si="5"/>
        <v>2.5</v>
      </c>
      <c r="N16">
        <f t="shared" si="0"/>
        <v>2.5</v>
      </c>
      <c r="O16">
        <f t="shared" si="1"/>
        <v>2.5</v>
      </c>
    </row>
    <row r="17" spans="1:15">
      <c r="A17" s="4" t="s">
        <v>20</v>
      </c>
      <c r="B17" s="1">
        <v>225</v>
      </c>
      <c r="C17" s="1">
        <v>225</v>
      </c>
      <c r="D17" s="1">
        <v>75</v>
      </c>
      <c r="E17" s="1">
        <v>300</v>
      </c>
      <c r="F17" s="1">
        <v>75</v>
      </c>
      <c r="G17" s="1">
        <v>0</v>
      </c>
      <c r="H17" s="1">
        <f t="shared" si="2"/>
        <v>900</v>
      </c>
      <c r="K17" s="5">
        <f t="shared" si="3"/>
        <v>3.75</v>
      </c>
      <c r="L17" s="5">
        <f t="shared" si="4"/>
        <v>3.75</v>
      </c>
      <c r="M17">
        <f t="shared" si="5"/>
        <v>1.25</v>
      </c>
      <c r="N17">
        <f t="shared" si="0"/>
        <v>5</v>
      </c>
      <c r="O17">
        <f t="shared" si="1"/>
        <v>1.25</v>
      </c>
    </row>
    <row r="18" spans="1:15">
      <c r="A18" s="4" t="s">
        <v>21</v>
      </c>
      <c r="B18" s="1">
        <v>150</v>
      </c>
      <c r="C18" s="1">
        <v>225</v>
      </c>
      <c r="D18" s="1">
        <v>75</v>
      </c>
      <c r="E18" s="1">
        <v>75</v>
      </c>
      <c r="F18" s="1">
        <v>375</v>
      </c>
      <c r="G18" s="1">
        <v>0</v>
      </c>
      <c r="H18" s="1">
        <f t="shared" si="2"/>
        <v>900</v>
      </c>
      <c r="K18" s="5">
        <f t="shared" si="3"/>
        <v>2.5</v>
      </c>
      <c r="L18" s="5">
        <f t="shared" si="4"/>
        <v>3.75</v>
      </c>
      <c r="M18">
        <f t="shared" si="5"/>
        <v>1.25</v>
      </c>
      <c r="N18">
        <f t="shared" si="0"/>
        <v>1.25</v>
      </c>
      <c r="O18">
        <f t="shared" si="1"/>
        <v>6.25</v>
      </c>
    </row>
    <row r="19" spans="1:15" s="5" customFormat="1">
      <c r="A19" s="6" t="s">
        <v>24</v>
      </c>
      <c r="B19" s="7">
        <v>75</v>
      </c>
      <c r="C19" s="7">
        <v>0</v>
      </c>
      <c r="D19" s="7">
        <v>300</v>
      </c>
      <c r="E19" s="7">
        <v>150</v>
      </c>
      <c r="F19" s="7">
        <v>0</v>
      </c>
      <c r="G19" s="7">
        <v>375</v>
      </c>
      <c r="H19" s="7">
        <f>SUM(B19:G19)</f>
        <v>900</v>
      </c>
      <c r="I19" s="8" t="s">
        <v>36</v>
      </c>
      <c r="K19" s="5">
        <f t="shared" si="3"/>
        <v>1.25</v>
      </c>
      <c r="L19" s="5">
        <f t="shared" si="4"/>
        <v>0</v>
      </c>
      <c r="M19">
        <f t="shared" si="5"/>
        <v>5</v>
      </c>
      <c r="N19">
        <f t="shared" si="0"/>
        <v>2.5</v>
      </c>
      <c r="O19">
        <f t="shared" si="1"/>
        <v>0</v>
      </c>
    </row>
    <row r="20" spans="1:15" s="5" customFormat="1">
      <c r="A20" s="6" t="s">
        <v>25</v>
      </c>
      <c r="B20" s="7">
        <v>225</v>
      </c>
      <c r="C20" s="7">
        <v>0</v>
      </c>
      <c r="D20" s="7">
        <v>150</v>
      </c>
      <c r="E20" s="7">
        <v>300</v>
      </c>
      <c r="F20" s="7">
        <v>0</v>
      </c>
      <c r="G20" s="7">
        <v>225</v>
      </c>
      <c r="H20" s="7">
        <f>SUM(B20:G20)</f>
        <v>900</v>
      </c>
      <c r="I20" s="8" t="s">
        <v>36</v>
      </c>
      <c r="K20" s="5">
        <f t="shared" si="3"/>
        <v>3.75</v>
      </c>
      <c r="L20" s="5">
        <f t="shared" si="4"/>
        <v>0</v>
      </c>
      <c r="M20">
        <f t="shared" si="5"/>
        <v>2.5</v>
      </c>
      <c r="N20">
        <f t="shared" si="0"/>
        <v>5</v>
      </c>
      <c r="O20">
        <f t="shared" si="1"/>
        <v>0</v>
      </c>
    </row>
    <row r="21" spans="1:15" s="5" customFormat="1">
      <c r="A21" s="6" t="s">
        <v>26</v>
      </c>
      <c r="B21" s="7">
        <v>150</v>
      </c>
      <c r="C21" s="7">
        <v>0</v>
      </c>
      <c r="D21" s="7">
        <v>225</v>
      </c>
      <c r="E21" s="7">
        <v>75</v>
      </c>
      <c r="F21" s="7">
        <v>0</v>
      </c>
      <c r="G21" s="7">
        <v>450</v>
      </c>
      <c r="H21" s="7">
        <f t="shared" ref="H21:H30" si="6">SUM(B21:G21)</f>
        <v>900</v>
      </c>
      <c r="I21" s="8" t="s">
        <v>36</v>
      </c>
      <c r="K21" s="5">
        <f t="shared" si="3"/>
        <v>2.5</v>
      </c>
      <c r="L21" s="5">
        <f t="shared" si="4"/>
        <v>0</v>
      </c>
      <c r="M21">
        <f t="shared" si="5"/>
        <v>3.75</v>
      </c>
      <c r="N21">
        <f t="shared" si="0"/>
        <v>1.25</v>
      </c>
      <c r="O21">
        <f t="shared" si="1"/>
        <v>0</v>
      </c>
    </row>
    <row r="22" spans="1:15" s="5" customFormat="1">
      <c r="A22" s="6" t="s">
        <v>27</v>
      </c>
      <c r="B22" s="7">
        <v>300</v>
      </c>
      <c r="C22" s="7">
        <v>0</v>
      </c>
      <c r="D22" s="7">
        <v>75</v>
      </c>
      <c r="E22" s="7">
        <v>225</v>
      </c>
      <c r="F22" s="7">
        <v>0</v>
      </c>
      <c r="G22" s="7">
        <v>300</v>
      </c>
      <c r="H22" s="7">
        <f t="shared" si="6"/>
        <v>900</v>
      </c>
      <c r="I22" s="8" t="s">
        <v>36</v>
      </c>
      <c r="K22" s="5">
        <f t="shared" si="3"/>
        <v>5</v>
      </c>
      <c r="L22" s="5">
        <f t="shared" si="4"/>
        <v>0</v>
      </c>
      <c r="M22">
        <f t="shared" si="5"/>
        <v>1.25</v>
      </c>
      <c r="N22">
        <f t="shared" si="0"/>
        <v>3.75</v>
      </c>
      <c r="O22">
        <f t="shared" si="1"/>
        <v>0</v>
      </c>
    </row>
    <row r="23" spans="1:15" s="5" customFormat="1">
      <c r="A23" s="6" t="s">
        <v>28</v>
      </c>
      <c r="B23" s="7">
        <v>225</v>
      </c>
      <c r="C23" s="7">
        <v>0</v>
      </c>
      <c r="D23" s="7">
        <v>225</v>
      </c>
      <c r="E23" s="7">
        <v>0</v>
      </c>
      <c r="F23" s="7">
        <v>300</v>
      </c>
      <c r="G23" s="7">
        <v>150</v>
      </c>
      <c r="H23" s="7">
        <f t="shared" si="6"/>
        <v>900</v>
      </c>
      <c r="I23" s="8" t="s">
        <v>36</v>
      </c>
      <c r="K23" s="5">
        <f t="shared" si="3"/>
        <v>3.75</v>
      </c>
      <c r="L23" s="5">
        <f t="shared" si="4"/>
        <v>0</v>
      </c>
      <c r="M23">
        <f t="shared" si="5"/>
        <v>3.75</v>
      </c>
      <c r="N23">
        <f t="shared" si="0"/>
        <v>0</v>
      </c>
      <c r="O23">
        <f t="shared" si="1"/>
        <v>5</v>
      </c>
    </row>
    <row r="24" spans="1:15" s="5" customFormat="1">
      <c r="A24" s="6" t="s">
        <v>29</v>
      </c>
      <c r="B24" s="7">
        <v>300</v>
      </c>
      <c r="C24" s="7">
        <v>0</v>
      </c>
      <c r="D24" s="7">
        <v>75</v>
      </c>
      <c r="E24" s="7">
        <v>0</v>
      </c>
      <c r="F24" s="7">
        <v>225</v>
      </c>
      <c r="G24" s="7">
        <v>300</v>
      </c>
      <c r="H24" s="7">
        <f t="shared" si="6"/>
        <v>900</v>
      </c>
      <c r="I24" s="8" t="s">
        <v>36</v>
      </c>
      <c r="K24" s="5">
        <f t="shared" si="3"/>
        <v>5</v>
      </c>
      <c r="L24" s="5">
        <f t="shared" si="4"/>
        <v>0</v>
      </c>
      <c r="M24">
        <f t="shared" si="5"/>
        <v>1.25</v>
      </c>
      <c r="N24">
        <f t="shared" si="0"/>
        <v>0</v>
      </c>
      <c r="O24">
        <f t="shared" si="1"/>
        <v>3.75</v>
      </c>
    </row>
    <row r="25" spans="1:15" s="5" customFormat="1">
      <c r="A25" s="6" t="s">
        <v>30</v>
      </c>
      <c r="B25" s="7">
        <v>75</v>
      </c>
      <c r="C25" s="7">
        <v>0</v>
      </c>
      <c r="D25" s="7">
        <v>300</v>
      </c>
      <c r="E25" s="7">
        <v>0</v>
      </c>
      <c r="F25" s="7">
        <v>150</v>
      </c>
      <c r="G25" s="7">
        <v>375</v>
      </c>
      <c r="H25" s="7">
        <f t="shared" si="6"/>
        <v>900</v>
      </c>
      <c r="I25" s="8" t="s">
        <v>36</v>
      </c>
      <c r="K25" s="5">
        <f t="shared" si="3"/>
        <v>1.25</v>
      </c>
      <c r="L25" s="5">
        <f t="shared" si="4"/>
        <v>0</v>
      </c>
      <c r="M25">
        <f t="shared" si="5"/>
        <v>5</v>
      </c>
      <c r="N25">
        <f t="shared" si="0"/>
        <v>0</v>
      </c>
      <c r="O25">
        <f t="shared" si="1"/>
        <v>2.5</v>
      </c>
    </row>
    <row r="26" spans="1:15" s="5" customFormat="1">
      <c r="A26" s="6" t="s">
        <v>31</v>
      </c>
      <c r="B26" s="7">
        <v>150</v>
      </c>
      <c r="C26" s="7">
        <v>0</v>
      </c>
      <c r="D26" s="7">
        <v>150</v>
      </c>
      <c r="E26" s="7">
        <v>0</v>
      </c>
      <c r="F26" s="7">
        <v>75</v>
      </c>
      <c r="G26" s="7">
        <v>525</v>
      </c>
      <c r="H26" s="7">
        <f t="shared" si="6"/>
        <v>900</v>
      </c>
      <c r="I26" s="8" t="s">
        <v>36</v>
      </c>
      <c r="K26" s="5">
        <f t="shared" si="3"/>
        <v>2.5</v>
      </c>
      <c r="L26" s="5">
        <f t="shared" si="4"/>
        <v>0</v>
      </c>
      <c r="M26">
        <f t="shared" si="5"/>
        <v>2.5</v>
      </c>
      <c r="N26">
        <f t="shared" si="0"/>
        <v>0</v>
      </c>
      <c r="O26">
        <f t="shared" si="1"/>
        <v>1.25</v>
      </c>
    </row>
    <row r="27" spans="1:15" s="5" customFormat="1">
      <c r="A27" s="6" t="s">
        <v>32</v>
      </c>
      <c r="B27" s="7">
        <v>300</v>
      </c>
      <c r="C27" s="7">
        <v>0</v>
      </c>
      <c r="D27" s="7">
        <v>75</v>
      </c>
      <c r="E27" s="7">
        <v>225</v>
      </c>
      <c r="F27" s="7">
        <v>225</v>
      </c>
      <c r="G27" s="7">
        <v>75</v>
      </c>
      <c r="H27" s="7">
        <f t="shared" si="6"/>
        <v>900</v>
      </c>
      <c r="I27" s="8" t="s">
        <v>36</v>
      </c>
      <c r="K27" s="5">
        <f t="shared" si="3"/>
        <v>5</v>
      </c>
      <c r="L27" s="5">
        <f t="shared" si="4"/>
        <v>0</v>
      </c>
      <c r="M27">
        <f t="shared" si="5"/>
        <v>1.25</v>
      </c>
      <c r="N27">
        <f t="shared" si="0"/>
        <v>3.75</v>
      </c>
      <c r="O27">
        <f t="shared" si="1"/>
        <v>3.75</v>
      </c>
    </row>
    <row r="28" spans="1:15" s="5" customFormat="1">
      <c r="A28" s="6" t="s">
        <v>33</v>
      </c>
      <c r="B28" s="7">
        <v>75</v>
      </c>
      <c r="C28" s="7">
        <v>0</v>
      </c>
      <c r="D28" s="7">
        <v>225</v>
      </c>
      <c r="E28" s="7">
        <v>300</v>
      </c>
      <c r="F28" s="7">
        <v>150</v>
      </c>
      <c r="G28" s="7">
        <v>150</v>
      </c>
      <c r="H28" s="7">
        <f t="shared" si="6"/>
        <v>900</v>
      </c>
      <c r="I28" s="8" t="s">
        <v>36</v>
      </c>
      <c r="K28" s="5">
        <f t="shared" si="3"/>
        <v>1.25</v>
      </c>
      <c r="L28" s="5">
        <f t="shared" si="4"/>
        <v>0</v>
      </c>
      <c r="M28">
        <f t="shared" si="5"/>
        <v>3.75</v>
      </c>
      <c r="N28">
        <f t="shared" si="0"/>
        <v>5</v>
      </c>
      <c r="O28">
        <f t="shared" si="1"/>
        <v>2.5</v>
      </c>
    </row>
    <row r="29" spans="1:15" s="5" customFormat="1">
      <c r="A29" s="6" t="s">
        <v>34</v>
      </c>
      <c r="B29" s="7">
        <v>225</v>
      </c>
      <c r="C29" s="7">
        <v>0</v>
      </c>
      <c r="D29" s="7">
        <v>300</v>
      </c>
      <c r="E29" s="7">
        <v>150</v>
      </c>
      <c r="F29" s="7">
        <v>75</v>
      </c>
      <c r="G29" s="7">
        <v>150</v>
      </c>
      <c r="H29" s="7">
        <f t="shared" si="6"/>
        <v>900</v>
      </c>
      <c r="I29" s="8" t="s">
        <v>36</v>
      </c>
      <c r="K29" s="5">
        <f t="shared" si="3"/>
        <v>3.75</v>
      </c>
      <c r="L29" s="5">
        <f t="shared" si="4"/>
        <v>0</v>
      </c>
      <c r="M29">
        <f t="shared" si="5"/>
        <v>5</v>
      </c>
      <c r="N29">
        <f t="shared" si="0"/>
        <v>2.5</v>
      </c>
      <c r="O29">
        <f t="shared" si="1"/>
        <v>1.25</v>
      </c>
    </row>
    <row r="30" spans="1:15" s="5" customFormat="1">
      <c r="A30" s="6" t="s">
        <v>35</v>
      </c>
      <c r="B30" s="7">
        <v>150</v>
      </c>
      <c r="C30" s="7">
        <v>0</v>
      </c>
      <c r="D30" s="7">
        <v>150</v>
      </c>
      <c r="E30" s="7">
        <v>75</v>
      </c>
      <c r="F30" s="7">
        <v>300</v>
      </c>
      <c r="G30" s="7">
        <v>225</v>
      </c>
      <c r="H30" s="7">
        <f t="shared" si="6"/>
        <v>900</v>
      </c>
      <c r="I30" s="8" t="s">
        <v>36</v>
      </c>
      <c r="K30" s="5">
        <f t="shared" si="3"/>
        <v>2.5</v>
      </c>
      <c r="L30" s="5">
        <f t="shared" si="4"/>
        <v>0</v>
      </c>
      <c r="M30">
        <f t="shared" si="5"/>
        <v>2.5</v>
      </c>
      <c r="N30">
        <f t="shared" si="0"/>
        <v>1.25</v>
      </c>
      <c r="O30">
        <f t="shared" si="1"/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D9" sqref="D9"/>
    </sheetView>
  </sheetViews>
  <sheetFormatPr defaultRowHeight="15"/>
  <sheetData>
    <row r="1" spans="1:7" ht="15.75" thickBot="1">
      <c r="A1" s="3"/>
      <c r="B1" s="2" t="s">
        <v>0</v>
      </c>
      <c r="C1" s="2" t="s">
        <v>1</v>
      </c>
      <c r="D1" s="2" t="s">
        <v>2</v>
      </c>
      <c r="E1" s="2" t="s">
        <v>4</v>
      </c>
      <c r="F1" s="2" t="s">
        <v>22</v>
      </c>
      <c r="G1" s="2" t="s">
        <v>23</v>
      </c>
    </row>
    <row r="2" spans="1:7" ht="15.75" thickTop="1">
      <c r="A2" s="6" t="s">
        <v>6</v>
      </c>
      <c r="B2" s="9">
        <v>300</v>
      </c>
      <c r="C2" s="9">
        <v>0</v>
      </c>
      <c r="D2" s="9">
        <v>0</v>
      </c>
      <c r="E2" s="9">
        <v>0</v>
      </c>
      <c r="F2" s="9">
        <v>600</v>
      </c>
      <c r="G2" s="9">
        <f t="shared" ref="G2:G13" si="0">SUM(B2:F2)</f>
        <v>900</v>
      </c>
    </row>
    <row r="3" spans="1:7">
      <c r="A3" s="10" t="s">
        <v>7</v>
      </c>
      <c r="B3" s="11">
        <v>0</v>
      </c>
      <c r="C3" s="11">
        <v>300</v>
      </c>
      <c r="D3" s="11">
        <v>0</v>
      </c>
      <c r="E3" s="11">
        <v>0</v>
      </c>
      <c r="F3" s="11">
        <v>600</v>
      </c>
      <c r="G3" s="11">
        <f t="shared" si="0"/>
        <v>900</v>
      </c>
    </row>
    <row r="4" spans="1:7">
      <c r="A4" s="6" t="s">
        <v>8</v>
      </c>
      <c r="B4" s="9">
        <v>0</v>
      </c>
      <c r="C4" s="9">
        <v>0</v>
      </c>
      <c r="D4" s="9">
        <v>300</v>
      </c>
      <c r="E4" s="9">
        <v>0</v>
      </c>
      <c r="F4" s="9">
        <v>600</v>
      </c>
      <c r="G4" s="9">
        <f t="shared" si="0"/>
        <v>900</v>
      </c>
    </row>
    <row r="5" spans="1:7">
      <c r="A5" s="6" t="s">
        <v>10</v>
      </c>
      <c r="B5" s="9">
        <v>0</v>
      </c>
      <c r="C5" s="9">
        <v>0</v>
      </c>
      <c r="D5" s="9">
        <v>0</v>
      </c>
      <c r="E5" s="9">
        <v>300</v>
      </c>
      <c r="F5" s="9">
        <v>600</v>
      </c>
      <c r="G5" s="9">
        <f t="shared" si="0"/>
        <v>900</v>
      </c>
    </row>
    <row r="6" spans="1:7">
      <c r="A6" s="4" t="s">
        <v>15</v>
      </c>
      <c r="B6" s="1">
        <v>225</v>
      </c>
      <c r="C6" s="1">
        <v>225</v>
      </c>
      <c r="D6" s="1">
        <v>300</v>
      </c>
      <c r="E6" s="1">
        <v>75</v>
      </c>
      <c r="F6" s="1">
        <v>75</v>
      </c>
      <c r="G6" s="1">
        <f t="shared" si="0"/>
        <v>900</v>
      </c>
    </row>
    <row r="7" spans="1:7">
      <c r="A7" s="4" t="s">
        <v>16</v>
      </c>
      <c r="B7" s="1">
        <v>375</v>
      </c>
      <c r="C7" s="1">
        <v>75</v>
      </c>
      <c r="D7" s="1">
        <v>75</v>
      </c>
      <c r="E7" s="1">
        <v>150</v>
      </c>
      <c r="F7" s="1">
        <v>225</v>
      </c>
      <c r="G7" s="1">
        <f t="shared" si="0"/>
        <v>900</v>
      </c>
    </row>
    <row r="8" spans="1:7">
      <c r="A8" s="4" t="s">
        <v>5</v>
      </c>
      <c r="B8" s="1">
        <v>75</v>
      </c>
      <c r="C8" s="1">
        <v>300</v>
      </c>
      <c r="D8" s="1">
        <v>150</v>
      </c>
      <c r="E8" s="1">
        <v>300</v>
      </c>
      <c r="F8" s="1">
        <v>75</v>
      </c>
      <c r="G8" s="1">
        <f t="shared" si="0"/>
        <v>900</v>
      </c>
    </row>
    <row r="9" spans="1:7">
      <c r="A9" s="4" t="s">
        <v>17</v>
      </c>
      <c r="B9" s="1">
        <v>150</v>
      </c>
      <c r="C9" s="1">
        <v>375</v>
      </c>
      <c r="D9" s="1">
        <v>150</v>
      </c>
      <c r="E9" s="1">
        <v>150</v>
      </c>
      <c r="F9" s="1">
        <v>75</v>
      </c>
      <c r="G9" s="1">
        <f t="shared" si="0"/>
        <v>900</v>
      </c>
    </row>
    <row r="10" spans="1:7">
      <c r="A10" s="6" t="s">
        <v>28</v>
      </c>
      <c r="B10" s="7">
        <v>225</v>
      </c>
      <c r="C10" s="7">
        <v>0</v>
      </c>
      <c r="D10" s="7">
        <v>225</v>
      </c>
      <c r="E10" s="7">
        <v>300</v>
      </c>
      <c r="F10" s="7">
        <v>150</v>
      </c>
      <c r="G10" s="7">
        <f t="shared" si="0"/>
        <v>900</v>
      </c>
    </row>
    <row r="11" spans="1:7">
      <c r="A11" s="6" t="s">
        <v>29</v>
      </c>
      <c r="B11" s="7">
        <v>300</v>
      </c>
      <c r="C11" s="7">
        <v>0</v>
      </c>
      <c r="D11" s="7">
        <v>75</v>
      </c>
      <c r="E11" s="7">
        <v>225</v>
      </c>
      <c r="F11" s="7">
        <v>300</v>
      </c>
      <c r="G11" s="7">
        <f t="shared" si="0"/>
        <v>900</v>
      </c>
    </row>
    <row r="12" spans="1:7">
      <c r="A12" s="6" t="s">
        <v>30</v>
      </c>
      <c r="B12" s="7">
        <v>75</v>
      </c>
      <c r="C12" s="7">
        <v>0</v>
      </c>
      <c r="D12" s="7">
        <v>300</v>
      </c>
      <c r="E12" s="7">
        <v>150</v>
      </c>
      <c r="F12" s="7">
        <v>375</v>
      </c>
      <c r="G12" s="7">
        <f t="shared" si="0"/>
        <v>900</v>
      </c>
    </row>
    <row r="13" spans="1:7">
      <c r="A13" s="6" t="s">
        <v>31</v>
      </c>
      <c r="B13" s="7">
        <v>150</v>
      </c>
      <c r="C13" s="7">
        <v>0</v>
      </c>
      <c r="D13" s="7">
        <v>150</v>
      </c>
      <c r="E13" s="7">
        <v>75</v>
      </c>
      <c r="F13" s="7">
        <v>525</v>
      </c>
      <c r="G13" s="7">
        <f t="shared" si="0"/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Updated Design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Evrim</dc:creator>
  <cp:lastModifiedBy>EA</cp:lastModifiedBy>
  <dcterms:created xsi:type="dcterms:W3CDTF">2012-05-30T14:29:03Z</dcterms:created>
  <dcterms:modified xsi:type="dcterms:W3CDTF">2013-12-07T13:37:32Z</dcterms:modified>
</cp:coreProperties>
</file>